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560"/>
  </bookViews>
  <sheets>
    <sheet name="Housing" sheetId="1" r:id="rId1"/>
  </sheets>
  <definedNames>
    <definedName name="_xlnm.Print_Area" localSheetId="0">Housing!$A$1:$H$70</definedName>
  </definedNames>
  <calcPr calcId="145621"/>
</workbook>
</file>

<file path=xl/calcChain.xml><?xml version="1.0" encoding="utf-8"?>
<calcChain xmlns="http://schemas.openxmlformats.org/spreadsheetml/2006/main">
  <c r="E68" i="1" l="1"/>
  <c r="F68" i="1"/>
  <c r="E36" i="1"/>
  <c r="F36" i="1"/>
  <c r="H68" i="1"/>
  <c r="G68" i="1"/>
  <c r="D68" i="1"/>
  <c r="C68" i="1"/>
  <c r="H62" i="1"/>
  <c r="G62" i="1"/>
  <c r="F62" i="1"/>
  <c r="E62" i="1"/>
  <c r="D62" i="1"/>
  <c r="C62" i="1"/>
  <c r="H41" i="1"/>
  <c r="G41" i="1"/>
  <c r="F41" i="1"/>
  <c r="E41" i="1"/>
  <c r="D41" i="1"/>
  <c r="C41" i="1"/>
  <c r="H36" i="1"/>
  <c r="G36" i="1"/>
  <c r="D36" i="1"/>
  <c r="C36" i="1"/>
  <c r="H31" i="1"/>
  <c r="G31" i="1"/>
  <c r="F31" i="1"/>
  <c r="E31" i="1"/>
  <c r="D31" i="1"/>
  <c r="C31" i="1"/>
  <c r="H28" i="1"/>
  <c r="G28" i="1"/>
  <c r="F28" i="1"/>
  <c r="E28" i="1"/>
  <c r="D28" i="1"/>
  <c r="D69" i="1" s="1"/>
  <c r="C28" i="1"/>
  <c r="C69" i="1" s="1"/>
  <c r="H69" i="1" l="1"/>
  <c r="G69" i="1"/>
  <c r="E69" i="1"/>
  <c r="F69" i="1"/>
</calcChain>
</file>

<file path=xl/sharedStrings.xml><?xml version="1.0" encoding="utf-8"?>
<sst xmlns="http://schemas.openxmlformats.org/spreadsheetml/2006/main" count="79" uniqueCount="75">
  <si>
    <t>Annexure - 19</t>
  </si>
  <si>
    <t xml:space="preserve">HOUSING FINANCE </t>
  </si>
  <si>
    <t>TOTAL HOUSING FINANCE UPTO THE QUARTER ENDED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</si>
  <si>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</si>
  <si>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</si>
  <si>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</si>
  <si>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</si>
  <si>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</si>
  <si>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</si>
  <si>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</si>
  <si>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</si>
  <si>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 xml:space="preserve">NATIONALISED BANKS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</si>
  <si>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</si>
  <si>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</si>
  <si>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</si>
  <si>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</si>
  <si>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</si>
  <si>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</si>
  <si>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</si>
  <si>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</si>
  <si>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</si>
  <si>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</si>
  <si>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</si>
  <si>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</si>
  <si>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</si>
  <si>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</si>
  <si>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</si>
  <si>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</si>
  <si>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</si>
  <si>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</si>
  <si>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</si>
  <si>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</si>
  <si>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 xml:space="preserve">SUB   TOTAL (1) </t>
  </si>
  <si>
    <t>SBI GROUP</t>
  </si>
  <si>
    <t>STATE BANK OF INDIA</t>
  </si>
  <si>
    <t xml:space="preserve">SUB   TOTAL (2) </t>
  </si>
  <si>
    <t>CO-OPERATIVE BANKS</t>
  </si>
  <si>
    <t>DCCB</t>
  </si>
  <si>
    <t>GSCARDB</t>
  </si>
  <si>
    <t>GSCB</t>
  </si>
  <si>
    <t xml:space="preserve">SUB   TOTAL (3) </t>
  </si>
  <si>
    <t>REGIONAL RURAL BANKS</t>
  </si>
  <si>
    <t>BARODA GRAMIN BANK</t>
  </si>
  <si>
    <t>DENA GUJARAT GRAMIN BANK</t>
  </si>
  <si>
    <t>SAURASHTRA GRAMIN BANK</t>
  </si>
  <si>
    <t xml:space="preserve">SUB   TOTAL (4) 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</si>
  <si>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</si>
  <si>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</si>
  <si>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</si>
  <si>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</si>
  <si>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</si>
  <si>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</si>
  <si>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</si>
  <si>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</si>
  <si>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</si>
  <si>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</si>
  <si>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</si>
  <si>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</si>
  <si>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</si>
  <si>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</si>
  <si>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</si>
  <si>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</si>
  <si>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</si>
  <si>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</si>
  <si>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</si>
  <si>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</si>
  <si>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 xml:space="preserve">SUB   TOTAL (5) </t>
  </si>
  <si>
    <t>SELF FINANCE BANK</t>
  </si>
  <si>
    <t>Equitas Small Finance Bank</t>
  </si>
  <si>
    <t>Ujjivan Small Finance Bank</t>
  </si>
  <si>
    <t>Jana Small Finance Bank Ltd.</t>
  </si>
  <si>
    <t>AU Small Finance Bank Ltd.</t>
  </si>
  <si>
    <t>SUB TOTAL[6]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</si>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</sst>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10"/>
      <name val="Arial"/>
      <family val="2"/>
    </font>
    <font>
      <b/>
      <sz val="20"/>
      <name val="Arial Black"/>
      <family val="2"/>
    </font>
    <font>
      <sz val="18"/>
      <name val="Arial Black"/>
      <family val="2"/>
    </font>
    <font>
      <b/>
      <sz val="18"/>
      <name val="Arial"/>
      <family val="2"/>
    </font>
    <font>
      <b/>
      <sz val="1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" fontId="3" fillId="0" borderId="0" xfId="0" applyNumberFormat="1" applyFont="1"/>
    <xf numFmtId="0" fontId="3" fillId="0" borderId="0" xfId="0" applyFont="1"/>
    <xf numFmtId="0" fontId="7" fillId="0" borderId="0" xfId="0" applyFont="1"/>
    <xf numFmtId="2" fontId="3" fillId="2" borderId="0" xfId="0" applyNumberFormat="1" applyFont="1" applyFill="1"/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14"/>
  <sheetViews>
    <sheetView tabSelected="1" view="pageBreakPreview" topLeftCell="A43" zoomScale="60" zoomScaleNormal="87" workbookViewId="0">
      <selection activeCell="L64" sqref="L64"/>
    </sheetView>
  </sheetViews>
  <sheetFormatPr defaultRowHeight="17.25" customHeight="1" x14ac:dyDescent="0.2"/>
  <cols>
    <col min="1" max="1" width="4.6640625" style="1" customWidth="1"/>
    <col min="2" max="2" width="31.33203125" style="1" customWidth="1"/>
    <col min="3" max="3" width="12.44140625" style="1" customWidth="1"/>
    <col min="4" max="4" width="12.5546875" style="1" customWidth="1"/>
    <col min="5" max="5" width="11.33203125" style="1" customWidth="1"/>
    <col min="6" max="6" width="13" style="1" customWidth="1"/>
    <col min="7" max="7" width="12.77734375" style="1" customWidth="1"/>
    <col min="8" max="8" width="14.6640625" style="1" customWidth="1"/>
    <col min="9" max="254" width="9.6640625" style="1" customWidth="1"/>
  </cols>
  <sheetData>
    <row r="1" spans="1:13" ht="26.25" customHeight="1" x14ac:dyDescent="0.5">
      <c r="A1" s="33" t="s">
        <v>0</v>
      </c>
      <c r="B1" s="33"/>
      <c r="C1" s="33"/>
      <c r="D1" s="33"/>
      <c r="E1" s="33"/>
      <c r="F1" s="33"/>
      <c r="G1" s="33"/>
      <c r="H1" s="33"/>
      <c r="M1" s="14"/>
    </row>
    <row r="2" spans="1:13" ht="20.25" customHeight="1" x14ac:dyDescent="0.2">
      <c r="A2" s="13"/>
      <c r="B2" s="13"/>
      <c r="C2" s="13"/>
      <c r="D2" s="15"/>
      <c r="E2" s="13"/>
      <c r="F2" s="36" t="s">
        <v>1</v>
      </c>
      <c r="G2" s="36"/>
      <c r="H2" s="36"/>
    </row>
    <row r="3" spans="1:13" ht="21.75" customHeight="1" x14ac:dyDescent="0.35">
      <c r="A3" s="34" t="s">
        <v>2</v>
      </c>
      <c r="B3" s="34"/>
      <c r="C3" s="34"/>
      <c r="D3" s="34"/>
      <c r="E3" s="34"/>
      <c r="F3" s="34"/>
      <c r="G3" s="34"/>
      <c r="H3" s="34"/>
    </row>
    <row r="4" spans="1:13" ht="18" customHeight="1" x14ac:dyDescent="0.25">
      <c r="A4" s="13"/>
      <c r="B4" s="13"/>
      <c r="C4" s="13"/>
      <c r="D4" s="15"/>
      <c r="E4" s="13"/>
      <c r="F4" s="13"/>
      <c r="G4" s="35" t="s">
        <v>3</v>
      </c>
      <c r="H4" s="35"/>
    </row>
    <row r="5" spans="1:13" ht="43.5" customHeight="1" x14ac:dyDescent="0.2">
      <c r="A5" s="37" t="s">
        <v>4</v>
      </c>
      <c r="B5" s="38" t="s">
        <v>5</v>
      </c>
      <c r="C5" s="37" t="s">
        <v>6</v>
      </c>
      <c r="D5" s="37"/>
      <c r="E5" s="37" t="s">
        <v>7</v>
      </c>
      <c r="F5" s="37"/>
      <c r="G5" s="37" t="s">
        <v>8</v>
      </c>
      <c r="H5" s="37"/>
    </row>
    <row r="6" spans="1:13" ht="17.25" customHeight="1" x14ac:dyDescent="0.2">
      <c r="A6" s="37"/>
      <c r="B6" s="38"/>
      <c r="C6" s="10" t="s">
        <v>9</v>
      </c>
      <c r="D6" s="10" t="s">
        <v>10</v>
      </c>
      <c r="E6" s="10" t="s">
        <v>9</v>
      </c>
      <c r="F6" s="10" t="s">
        <v>10</v>
      </c>
      <c r="G6" s="10" t="s">
        <v>9</v>
      </c>
      <c r="H6" s="16" t="s">
        <v>10</v>
      </c>
    </row>
    <row r="7" spans="1:13" ht="18.95" customHeight="1" x14ac:dyDescent="0.2">
      <c r="A7" s="17"/>
      <c r="B7" s="31" t="s">
        <v>11</v>
      </c>
      <c r="C7" s="32"/>
      <c r="D7" s="32"/>
      <c r="E7" s="32"/>
      <c r="F7" s="32"/>
      <c r="G7" s="32"/>
      <c r="H7" s="32"/>
    </row>
    <row r="8" spans="1:13" ht="18.95" customHeight="1" x14ac:dyDescent="0.2">
      <c r="A8" s="18">
        <v>1</v>
      </c>
      <c r="B8" s="19" t="s">
        <v>12</v>
      </c>
      <c r="C8" s="20">
        <v>7650</v>
      </c>
      <c r="D8" s="20">
        <v>90337</v>
      </c>
      <c r="E8" s="20">
        <v>623</v>
      </c>
      <c r="F8" s="20">
        <v>10013</v>
      </c>
      <c r="G8" s="20">
        <v>7843</v>
      </c>
      <c r="H8" s="20">
        <v>93359</v>
      </c>
      <c r="I8" s="4"/>
    </row>
    <row r="9" spans="1:13" ht="18.95" customHeight="1" x14ac:dyDescent="0.2">
      <c r="A9" s="18">
        <v>2</v>
      </c>
      <c r="B9" s="19" t="s">
        <v>13</v>
      </c>
      <c r="C9" s="20">
        <v>4085</v>
      </c>
      <c r="D9" s="20">
        <v>53896</v>
      </c>
      <c r="E9" s="20">
        <v>330</v>
      </c>
      <c r="F9" s="20">
        <v>4341</v>
      </c>
      <c r="G9" s="20">
        <v>4228</v>
      </c>
      <c r="H9" s="20">
        <v>56834</v>
      </c>
      <c r="I9" s="4"/>
    </row>
    <row r="10" spans="1:13" ht="18.95" customHeight="1" x14ac:dyDescent="0.2">
      <c r="A10" s="18">
        <v>3</v>
      </c>
      <c r="B10" s="19" t="s">
        <v>14</v>
      </c>
      <c r="C10" s="20">
        <v>64701</v>
      </c>
      <c r="D10" s="20">
        <v>670282</v>
      </c>
      <c r="E10" s="20">
        <v>4882</v>
      </c>
      <c r="F10" s="20">
        <v>47948</v>
      </c>
      <c r="G10" s="20">
        <v>65499</v>
      </c>
      <c r="H10" s="20">
        <v>709102</v>
      </c>
      <c r="I10" s="4"/>
    </row>
    <row r="11" spans="1:13" ht="18.95" customHeight="1" x14ac:dyDescent="0.2">
      <c r="A11" s="18">
        <v>4</v>
      </c>
      <c r="B11" s="19" t="s">
        <v>15</v>
      </c>
      <c r="C11" s="20">
        <v>20412</v>
      </c>
      <c r="D11" s="20">
        <v>174571</v>
      </c>
      <c r="E11" s="20">
        <v>1541</v>
      </c>
      <c r="F11" s="20">
        <v>17776</v>
      </c>
      <c r="G11" s="20">
        <v>20553</v>
      </c>
      <c r="H11" s="20">
        <v>177702</v>
      </c>
      <c r="I11" s="4"/>
    </row>
    <row r="12" spans="1:13" ht="18.95" customHeight="1" x14ac:dyDescent="0.2">
      <c r="A12" s="18">
        <v>5</v>
      </c>
      <c r="B12" s="19" t="s">
        <v>16</v>
      </c>
      <c r="C12" s="20">
        <v>2648</v>
      </c>
      <c r="D12" s="20">
        <v>24901</v>
      </c>
      <c r="E12" s="20">
        <v>450</v>
      </c>
      <c r="F12" s="20">
        <v>3789</v>
      </c>
      <c r="G12" s="20">
        <v>2665</v>
      </c>
      <c r="H12" s="20">
        <v>25096</v>
      </c>
      <c r="I12" s="4"/>
    </row>
    <row r="13" spans="1:13" ht="18.95" customHeight="1" x14ac:dyDescent="0.2">
      <c r="A13" s="18">
        <v>6</v>
      </c>
      <c r="B13" s="19" t="s">
        <v>17</v>
      </c>
      <c r="C13" s="20">
        <v>8161</v>
      </c>
      <c r="D13" s="20">
        <v>90923</v>
      </c>
      <c r="E13" s="20">
        <v>1416</v>
      </c>
      <c r="F13" s="20">
        <v>7148</v>
      </c>
      <c r="G13" s="20">
        <v>8516</v>
      </c>
      <c r="H13" s="20">
        <v>95360</v>
      </c>
      <c r="I13" s="4"/>
    </row>
    <row r="14" spans="1:13" ht="18.95" customHeight="1" x14ac:dyDescent="0.2">
      <c r="A14" s="18">
        <v>7</v>
      </c>
      <c r="B14" s="19" t="s">
        <v>18</v>
      </c>
      <c r="C14" s="20">
        <v>25475</v>
      </c>
      <c r="D14" s="20">
        <v>255005</v>
      </c>
      <c r="E14" s="20">
        <v>1545</v>
      </c>
      <c r="F14" s="20">
        <v>9241</v>
      </c>
      <c r="G14" s="20">
        <v>25782</v>
      </c>
      <c r="H14" s="20">
        <v>246757</v>
      </c>
      <c r="I14" s="12"/>
      <c r="J14" s="12"/>
    </row>
    <row r="15" spans="1:13" ht="18.95" customHeight="1" x14ac:dyDescent="0.2">
      <c r="A15" s="18">
        <v>8</v>
      </c>
      <c r="B15" s="19" t="s">
        <v>19</v>
      </c>
      <c r="C15" s="20">
        <v>9462</v>
      </c>
      <c r="D15" s="20">
        <v>93338</v>
      </c>
      <c r="E15" s="20">
        <v>89</v>
      </c>
      <c r="F15" s="20">
        <v>1090</v>
      </c>
      <c r="G15" s="20">
        <v>9462</v>
      </c>
      <c r="H15" s="20">
        <v>93738</v>
      </c>
      <c r="I15" s="4"/>
    </row>
    <row r="16" spans="1:13" ht="18.95" customHeight="1" x14ac:dyDescent="0.2">
      <c r="A16" s="18">
        <v>9</v>
      </c>
      <c r="B16" s="19" t="s">
        <v>20</v>
      </c>
      <c r="C16" s="21">
        <v>19015</v>
      </c>
      <c r="D16" s="21">
        <v>217833</v>
      </c>
      <c r="E16" s="21">
        <v>232</v>
      </c>
      <c r="F16" s="21">
        <v>3130</v>
      </c>
      <c r="G16" s="21">
        <v>18707</v>
      </c>
      <c r="H16" s="21">
        <v>164888</v>
      </c>
      <c r="I16" s="4"/>
    </row>
    <row r="17" spans="1:9" ht="18.95" customHeight="1" x14ac:dyDescent="0.2">
      <c r="A17" s="18">
        <v>10</v>
      </c>
      <c r="B17" s="19" t="s">
        <v>21</v>
      </c>
      <c r="C17" s="20">
        <v>9124</v>
      </c>
      <c r="D17" s="20">
        <v>99397</v>
      </c>
      <c r="E17" s="20">
        <v>3320</v>
      </c>
      <c r="F17" s="20">
        <v>35954</v>
      </c>
      <c r="G17" s="20">
        <v>9411</v>
      </c>
      <c r="H17" s="20">
        <v>101761</v>
      </c>
      <c r="I17" s="4"/>
    </row>
    <row r="18" spans="1:9" ht="18.95" customHeight="1" x14ac:dyDescent="0.2">
      <c r="A18" s="18">
        <v>11</v>
      </c>
      <c r="B18" s="19" t="s">
        <v>22</v>
      </c>
      <c r="C18" s="20">
        <v>3474</v>
      </c>
      <c r="D18" s="20">
        <v>49702</v>
      </c>
      <c r="E18" s="20">
        <v>45</v>
      </c>
      <c r="F18" s="20">
        <v>746</v>
      </c>
      <c r="G18" s="20">
        <v>3474</v>
      </c>
      <c r="H18" s="20">
        <v>50170</v>
      </c>
      <c r="I18" s="4"/>
    </row>
    <row r="19" spans="1:9" ht="18.95" customHeight="1" x14ac:dyDescent="0.2">
      <c r="A19" s="18">
        <v>12</v>
      </c>
      <c r="B19" s="19" t="s">
        <v>23</v>
      </c>
      <c r="C19" s="20">
        <v>2856</v>
      </c>
      <c r="D19" s="20">
        <v>28558</v>
      </c>
      <c r="E19" s="20">
        <v>155</v>
      </c>
      <c r="F19" s="20">
        <v>1484</v>
      </c>
      <c r="G19" s="20">
        <v>2960</v>
      </c>
      <c r="H19" s="20">
        <v>30004</v>
      </c>
      <c r="I19" s="4"/>
    </row>
    <row r="20" spans="1:9" ht="18.95" customHeight="1" x14ac:dyDescent="0.2">
      <c r="A20" s="18">
        <v>13</v>
      </c>
      <c r="B20" s="19" t="s">
        <v>24</v>
      </c>
      <c r="C20" s="20">
        <v>9416</v>
      </c>
      <c r="D20" s="20">
        <v>105788</v>
      </c>
      <c r="E20" s="20">
        <v>328</v>
      </c>
      <c r="F20" s="20">
        <v>3658</v>
      </c>
      <c r="G20" s="20">
        <v>9414</v>
      </c>
      <c r="H20" s="20">
        <v>105410</v>
      </c>
      <c r="I20" s="4"/>
    </row>
    <row r="21" spans="1:9" ht="18.95" customHeight="1" x14ac:dyDescent="0.2">
      <c r="A21" s="18">
        <v>14</v>
      </c>
      <c r="B21" s="19" t="s">
        <v>25</v>
      </c>
      <c r="C21" s="20">
        <v>1037</v>
      </c>
      <c r="D21" s="20">
        <v>8874</v>
      </c>
      <c r="E21" s="20">
        <v>234</v>
      </c>
      <c r="F21" s="20">
        <v>1701</v>
      </c>
      <c r="G21" s="20">
        <v>1037</v>
      </c>
      <c r="H21" s="20">
        <v>8874</v>
      </c>
      <c r="I21" s="4"/>
    </row>
    <row r="22" spans="1:9" ht="18.95" customHeight="1" x14ac:dyDescent="0.2">
      <c r="A22" s="18">
        <v>15</v>
      </c>
      <c r="B22" s="19" t="s">
        <v>26</v>
      </c>
      <c r="C22" s="20">
        <v>4970</v>
      </c>
      <c r="D22" s="20">
        <v>54486</v>
      </c>
      <c r="E22" s="20">
        <v>230</v>
      </c>
      <c r="F22" s="20">
        <v>3482</v>
      </c>
      <c r="G22" s="20">
        <v>4669</v>
      </c>
      <c r="H22" s="20">
        <v>54047</v>
      </c>
      <c r="I22" s="4"/>
    </row>
    <row r="23" spans="1:9" ht="18.95" customHeight="1" x14ac:dyDescent="0.2">
      <c r="A23" s="18">
        <v>16</v>
      </c>
      <c r="B23" s="19" t="s">
        <v>27</v>
      </c>
      <c r="C23" s="20">
        <v>6699</v>
      </c>
      <c r="D23" s="20">
        <v>67359</v>
      </c>
      <c r="E23" s="20">
        <v>6691</v>
      </c>
      <c r="F23" s="20">
        <v>67749</v>
      </c>
      <c r="G23" s="20">
        <v>6913</v>
      </c>
      <c r="H23" s="20">
        <v>69143</v>
      </c>
      <c r="I23" s="4"/>
    </row>
    <row r="24" spans="1:9" ht="18.95" customHeight="1" x14ac:dyDescent="0.2">
      <c r="A24" s="18">
        <v>17</v>
      </c>
      <c r="B24" s="19" t="s">
        <v>28</v>
      </c>
      <c r="C24" s="20">
        <v>13233</v>
      </c>
      <c r="D24" s="20">
        <v>117811</v>
      </c>
      <c r="E24" s="20">
        <v>617</v>
      </c>
      <c r="F24" s="20">
        <v>5971</v>
      </c>
      <c r="G24" s="20">
        <v>167833</v>
      </c>
      <c r="H24" s="20">
        <v>154731</v>
      </c>
      <c r="I24" s="4"/>
    </row>
    <row r="25" spans="1:9" ht="18.95" customHeight="1" x14ac:dyDescent="0.2">
      <c r="A25" s="18">
        <v>18</v>
      </c>
      <c r="B25" s="19" t="s">
        <v>29</v>
      </c>
      <c r="C25" s="20">
        <v>3900</v>
      </c>
      <c r="D25" s="20">
        <v>42552</v>
      </c>
      <c r="E25" s="20">
        <v>44</v>
      </c>
      <c r="F25" s="20">
        <v>491</v>
      </c>
      <c r="G25" s="20">
        <v>3948</v>
      </c>
      <c r="H25" s="20">
        <v>43015</v>
      </c>
      <c r="I25" s="4"/>
    </row>
    <row r="26" spans="1:9" ht="18.95" customHeight="1" x14ac:dyDescent="0.2">
      <c r="A26" s="18">
        <v>19</v>
      </c>
      <c r="B26" s="19" t="s">
        <v>30</v>
      </c>
      <c r="C26" s="20">
        <v>6056</v>
      </c>
      <c r="D26" s="20">
        <v>63716</v>
      </c>
      <c r="E26" s="20">
        <v>441</v>
      </c>
      <c r="F26" s="20">
        <v>10135</v>
      </c>
      <c r="G26" s="20">
        <v>6310</v>
      </c>
      <c r="H26" s="20">
        <v>73208</v>
      </c>
      <c r="I26" s="4"/>
    </row>
    <row r="27" spans="1:9" ht="18.95" customHeight="1" x14ac:dyDescent="0.2">
      <c r="A27" s="18">
        <v>20</v>
      </c>
      <c r="B27" s="19" t="s">
        <v>31</v>
      </c>
      <c r="C27" s="20">
        <v>5717</v>
      </c>
      <c r="D27" s="20">
        <v>58838</v>
      </c>
      <c r="E27" s="20">
        <v>283</v>
      </c>
      <c r="F27" s="20">
        <v>2670</v>
      </c>
      <c r="G27" s="20">
        <v>5489</v>
      </c>
      <c r="H27" s="20">
        <v>52899</v>
      </c>
      <c r="I27" s="4"/>
    </row>
    <row r="28" spans="1:9" ht="18.95" customHeight="1" x14ac:dyDescent="0.2">
      <c r="A28" s="39" t="s">
        <v>32</v>
      </c>
      <c r="B28" s="39"/>
      <c r="C28" s="21">
        <f t="shared" ref="C28:H28" si="0">SUM(C7:C27)</f>
        <v>228091</v>
      </c>
      <c r="D28" s="21">
        <f t="shared" si="0"/>
        <v>2368167</v>
      </c>
      <c r="E28" s="21">
        <f t="shared" si="0"/>
        <v>23496</v>
      </c>
      <c r="F28" s="21">
        <f t="shared" si="0"/>
        <v>238517</v>
      </c>
      <c r="G28" s="21">
        <f t="shared" si="0"/>
        <v>384713</v>
      </c>
      <c r="H28" s="21">
        <f t="shared" si="0"/>
        <v>2406098</v>
      </c>
      <c r="I28" s="4"/>
    </row>
    <row r="29" spans="1:9" ht="18.95" customHeight="1" x14ac:dyDescent="0.2">
      <c r="A29" s="17"/>
      <c r="B29" s="31" t="s">
        <v>33</v>
      </c>
      <c r="C29" s="32"/>
      <c r="D29" s="32"/>
      <c r="E29" s="32"/>
      <c r="F29" s="32"/>
      <c r="G29" s="32"/>
      <c r="H29" s="32"/>
      <c r="I29" s="4"/>
    </row>
    <row r="30" spans="1:9" ht="18.95" customHeight="1" x14ac:dyDescent="0.2">
      <c r="A30" s="18">
        <v>1</v>
      </c>
      <c r="B30" s="19" t="s">
        <v>34</v>
      </c>
      <c r="C30" s="20">
        <v>158451</v>
      </c>
      <c r="D30" s="20">
        <v>1103004</v>
      </c>
      <c r="E30" s="20">
        <v>4745</v>
      </c>
      <c r="F30" s="20">
        <v>107638</v>
      </c>
      <c r="G30" s="20">
        <v>158725</v>
      </c>
      <c r="H30" s="20">
        <v>1154853</v>
      </c>
      <c r="I30" s="4"/>
    </row>
    <row r="31" spans="1:9" ht="18.95" customHeight="1" x14ac:dyDescent="0.2">
      <c r="A31" s="39" t="s">
        <v>35</v>
      </c>
      <c r="B31" s="39"/>
      <c r="C31" s="21">
        <f t="shared" ref="C31:H31" si="1">SUM(C30:C30)</f>
        <v>158451</v>
      </c>
      <c r="D31" s="21">
        <f t="shared" si="1"/>
        <v>1103004</v>
      </c>
      <c r="E31" s="21">
        <f t="shared" si="1"/>
        <v>4745</v>
      </c>
      <c r="F31" s="21">
        <f t="shared" si="1"/>
        <v>107638</v>
      </c>
      <c r="G31" s="21">
        <f t="shared" si="1"/>
        <v>158725</v>
      </c>
      <c r="H31" s="21">
        <f t="shared" si="1"/>
        <v>1154853</v>
      </c>
      <c r="I31" s="4"/>
    </row>
    <row r="32" spans="1:9" ht="18.95" customHeight="1" x14ac:dyDescent="0.2">
      <c r="A32" s="17"/>
      <c r="B32" s="31" t="s">
        <v>36</v>
      </c>
      <c r="C32" s="32"/>
      <c r="D32" s="32"/>
      <c r="E32" s="32"/>
      <c r="F32" s="32"/>
      <c r="G32" s="32"/>
      <c r="H32" s="32"/>
      <c r="I32" s="4"/>
    </row>
    <row r="33" spans="1:9" ht="18.95" customHeight="1" x14ac:dyDescent="0.2">
      <c r="A33" s="18">
        <v>1</v>
      </c>
      <c r="B33" s="19" t="s">
        <v>37</v>
      </c>
      <c r="C33" s="20">
        <v>13997</v>
      </c>
      <c r="D33" s="20">
        <v>63273</v>
      </c>
      <c r="E33" s="20">
        <v>302</v>
      </c>
      <c r="F33" s="20">
        <v>4709</v>
      </c>
      <c r="G33" s="20">
        <v>15188</v>
      </c>
      <c r="H33" s="20">
        <v>66890</v>
      </c>
      <c r="I33" s="4"/>
    </row>
    <row r="34" spans="1:9" ht="18.95" customHeight="1" x14ac:dyDescent="0.2">
      <c r="A34" s="18">
        <v>2</v>
      </c>
      <c r="B34" s="19" t="s">
        <v>38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4"/>
    </row>
    <row r="35" spans="1:9" ht="18.95" customHeight="1" x14ac:dyDescent="0.2">
      <c r="A35" s="18">
        <v>3</v>
      </c>
      <c r="B35" s="19" t="s">
        <v>39</v>
      </c>
      <c r="C35" s="20">
        <v>216</v>
      </c>
      <c r="D35" s="20">
        <v>1600</v>
      </c>
      <c r="E35" s="20">
        <v>132</v>
      </c>
      <c r="F35" s="20">
        <v>485</v>
      </c>
      <c r="G35" s="20">
        <v>338</v>
      </c>
      <c r="H35" s="20">
        <v>2006</v>
      </c>
      <c r="I35" s="4"/>
    </row>
    <row r="36" spans="1:9" ht="18.95" customHeight="1" x14ac:dyDescent="0.2">
      <c r="A36" s="39" t="s">
        <v>40</v>
      </c>
      <c r="B36" s="39"/>
      <c r="C36" s="21">
        <f>SUM(C33:C35)</f>
        <v>14213</v>
      </c>
      <c r="D36" s="21">
        <f t="shared" ref="D36:H36" si="2">SUM(D33:D35)</f>
        <v>64873</v>
      </c>
      <c r="E36" s="21">
        <f t="shared" si="2"/>
        <v>434</v>
      </c>
      <c r="F36" s="21">
        <f t="shared" si="2"/>
        <v>5194</v>
      </c>
      <c r="G36" s="21">
        <f t="shared" si="2"/>
        <v>15526</v>
      </c>
      <c r="H36" s="21">
        <f t="shared" si="2"/>
        <v>68896</v>
      </c>
      <c r="I36" s="4"/>
    </row>
    <row r="37" spans="1:9" ht="18.95" customHeight="1" x14ac:dyDescent="0.2">
      <c r="A37" s="17"/>
      <c r="B37" s="31" t="s">
        <v>41</v>
      </c>
      <c r="C37" s="32"/>
      <c r="D37" s="32"/>
      <c r="E37" s="32"/>
      <c r="F37" s="32"/>
      <c r="G37" s="32"/>
      <c r="H37" s="32"/>
      <c r="I37" s="4"/>
    </row>
    <row r="38" spans="1:9" ht="18.95" customHeight="1" x14ac:dyDescent="0.2">
      <c r="A38" s="18">
        <v>1</v>
      </c>
      <c r="B38" s="19" t="s">
        <v>42</v>
      </c>
      <c r="C38" s="20">
        <v>3491</v>
      </c>
      <c r="D38" s="20">
        <v>28565</v>
      </c>
      <c r="E38" s="20">
        <v>154</v>
      </c>
      <c r="F38" s="20">
        <v>2004</v>
      </c>
      <c r="G38" s="20">
        <v>3551</v>
      </c>
      <c r="H38" s="20">
        <v>29857</v>
      </c>
      <c r="I38" s="4"/>
    </row>
    <row r="39" spans="1:9" ht="18.95" customHeight="1" x14ac:dyDescent="0.2">
      <c r="A39" s="18">
        <v>2</v>
      </c>
      <c r="B39" s="19" t="s">
        <v>43</v>
      </c>
      <c r="C39" s="20">
        <v>1951</v>
      </c>
      <c r="D39" s="20">
        <v>11470</v>
      </c>
      <c r="E39" s="20">
        <v>115</v>
      </c>
      <c r="F39" s="20">
        <v>853</v>
      </c>
      <c r="G39" s="20">
        <v>1919</v>
      </c>
      <c r="H39" s="20">
        <v>11331</v>
      </c>
      <c r="I39" s="4"/>
    </row>
    <row r="40" spans="1:9" ht="18.95" customHeight="1" x14ac:dyDescent="0.2">
      <c r="A40" s="18">
        <v>3</v>
      </c>
      <c r="B40" s="19" t="s">
        <v>44</v>
      </c>
      <c r="C40" s="20">
        <v>5977</v>
      </c>
      <c r="D40" s="20">
        <v>37703</v>
      </c>
      <c r="E40" s="20">
        <v>325</v>
      </c>
      <c r="F40" s="20">
        <v>2054</v>
      </c>
      <c r="G40" s="20">
        <v>5983</v>
      </c>
      <c r="H40" s="20">
        <v>37775</v>
      </c>
      <c r="I40" s="4"/>
    </row>
    <row r="41" spans="1:9" ht="18.95" customHeight="1" x14ac:dyDescent="0.2">
      <c r="A41" s="39" t="s">
        <v>45</v>
      </c>
      <c r="B41" s="39"/>
      <c r="C41" s="21">
        <f>SUM(C38:C40)</f>
        <v>11419</v>
      </c>
      <c r="D41" s="21">
        <f t="shared" ref="D41:H41" si="3">SUM(D38:D40)</f>
        <v>77738</v>
      </c>
      <c r="E41" s="21">
        <f t="shared" si="3"/>
        <v>594</v>
      </c>
      <c r="F41" s="21">
        <f t="shared" si="3"/>
        <v>4911</v>
      </c>
      <c r="G41" s="21">
        <f t="shared" si="3"/>
        <v>11453</v>
      </c>
      <c r="H41" s="21">
        <f t="shared" si="3"/>
        <v>78963</v>
      </c>
      <c r="I41" s="4"/>
    </row>
    <row r="42" spans="1:9" ht="18.95" customHeight="1" x14ac:dyDescent="0.2">
      <c r="A42" s="17"/>
      <c r="B42" s="31" t="s">
        <v>46</v>
      </c>
      <c r="C42" s="32"/>
      <c r="D42" s="32"/>
      <c r="E42" s="32"/>
      <c r="F42" s="32"/>
      <c r="G42" s="32"/>
      <c r="H42" s="32"/>
      <c r="I42" s="4"/>
    </row>
    <row r="43" spans="1:9" ht="18.95" customHeight="1" x14ac:dyDescent="0.2">
      <c r="A43" s="18">
        <v>1</v>
      </c>
      <c r="B43" s="19" t="s">
        <v>47</v>
      </c>
      <c r="C43" s="20">
        <v>68063</v>
      </c>
      <c r="D43" s="20">
        <v>773906</v>
      </c>
      <c r="E43" s="20">
        <v>3761</v>
      </c>
      <c r="F43" s="20">
        <v>53341</v>
      </c>
      <c r="G43" s="20">
        <v>64631</v>
      </c>
      <c r="H43" s="20">
        <v>715670</v>
      </c>
      <c r="I43" s="13"/>
    </row>
    <row r="44" spans="1:9" ht="18.95" customHeight="1" x14ac:dyDescent="0.2">
      <c r="A44" s="18">
        <v>2</v>
      </c>
      <c r="B44" s="19" t="s">
        <v>48</v>
      </c>
      <c r="C44" s="21">
        <v>67</v>
      </c>
      <c r="D44" s="21">
        <v>349</v>
      </c>
      <c r="E44" s="21">
        <v>38</v>
      </c>
      <c r="F44" s="21">
        <v>216</v>
      </c>
      <c r="G44" s="21">
        <v>67</v>
      </c>
      <c r="H44" s="21">
        <v>349</v>
      </c>
      <c r="I44" s="13"/>
    </row>
    <row r="45" spans="1:9" ht="18.95" customHeight="1" x14ac:dyDescent="0.2">
      <c r="A45" s="18">
        <v>3</v>
      </c>
      <c r="B45" s="19" t="s">
        <v>49</v>
      </c>
      <c r="C45" s="20">
        <v>283</v>
      </c>
      <c r="D45" s="20">
        <v>3038</v>
      </c>
      <c r="E45" s="20">
        <v>6</v>
      </c>
      <c r="F45" s="20">
        <v>99</v>
      </c>
      <c r="G45" s="20">
        <v>274</v>
      </c>
      <c r="H45" s="20">
        <v>2973</v>
      </c>
      <c r="I45" s="13"/>
    </row>
    <row r="46" spans="1:9" ht="18.95" customHeight="1" x14ac:dyDescent="0.2">
      <c r="A46" s="18">
        <v>4</v>
      </c>
      <c r="B46" s="19" t="s">
        <v>50</v>
      </c>
      <c r="C46" s="20">
        <v>5460</v>
      </c>
      <c r="D46" s="20">
        <v>55296</v>
      </c>
      <c r="E46" s="20">
        <v>560</v>
      </c>
      <c r="F46" s="20">
        <v>6454</v>
      </c>
      <c r="G46" s="20">
        <v>5875</v>
      </c>
      <c r="H46" s="20">
        <v>59984</v>
      </c>
      <c r="I46" s="13"/>
    </row>
    <row r="47" spans="1:9" ht="18.95" customHeight="1" x14ac:dyDescent="0.2">
      <c r="A47" s="18">
        <v>5</v>
      </c>
      <c r="B47" s="19" t="s">
        <v>51</v>
      </c>
      <c r="C47" s="20">
        <v>132</v>
      </c>
      <c r="D47" s="20">
        <v>1014</v>
      </c>
      <c r="E47" s="20">
        <v>94</v>
      </c>
      <c r="F47" s="20">
        <v>1029</v>
      </c>
      <c r="G47" s="20">
        <v>94</v>
      </c>
      <c r="H47" s="20">
        <v>1031</v>
      </c>
      <c r="I47" s="13"/>
    </row>
    <row r="48" spans="1:9" ht="18.95" customHeight="1" x14ac:dyDescent="0.2">
      <c r="A48" s="18">
        <v>6</v>
      </c>
      <c r="B48" s="19" t="s">
        <v>52</v>
      </c>
      <c r="C48" s="20">
        <v>2516</v>
      </c>
      <c r="D48" s="20">
        <v>37320</v>
      </c>
      <c r="E48" s="20">
        <v>124</v>
      </c>
      <c r="F48" s="20">
        <v>2413</v>
      </c>
      <c r="G48" s="20">
        <v>2500</v>
      </c>
      <c r="H48" s="20">
        <v>38110</v>
      </c>
      <c r="I48" s="13"/>
    </row>
    <row r="49" spans="1:254" ht="18.95" customHeight="1" x14ac:dyDescent="0.2">
      <c r="A49" s="18">
        <v>7</v>
      </c>
      <c r="B49" s="19" t="s">
        <v>53</v>
      </c>
      <c r="C49" s="20">
        <v>51228</v>
      </c>
      <c r="D49" s="20">
        <v>384721</v>
      </c>
      <c r="E49" s="20">
        <v>2511</v>
      </c>
      <c r="F49" s="20">
        <v>2706</v>
      </c>
      <c r="G49" s="20">
        <v>55713</v>
      </c>
      <c r="H49" s="20">
        <v>454591</v>
      </c>
      <c r="I49" s="13"/>
    </row>
    <row r="50" spans="1:254" ht="18.95" customHeight="1" x14ac:dyDescent="0.2">
      <c r="A50" s="18">
        <v>8</v>
      </c>
      <c r="B50" s="19" t="s">
        <v>54</v>
      </c>
      <c r="C50" s="20">
        <v>96659</v>
      </c>
      <c r="D50" s="20">
        <v>1922443</v>
      </c>
      <c r="E50" s="20">
        <v>5879</v>
      </c>
      <c r="F50" s="20">
        <v>159928</v>
      </c>
      <c r="G50" s="20">
        <v>91917</v>
      </c>
      <c r="H50" s="20">
        <v>1837680</v>
      </c>
      <c r="I50" s="13"/>
    </row>
    <row r="51" spans="1:254" ht="18.95" customHeight="1" x14ac:dyDescent="0.2">
      <c r="A51" s="18">
        <v>9</v>
      </c>
      <c r="B51" s="19" t="s">
        <v>55</v>
      </c>
      <c r="C51" s="20">
        <v>196</v>
      </c>
      <c r="D51" s="20">
        <v>1981</v>
      </c>
      <c r="E51" s="20">
        <v>0</v>
      </c>
      <c r="F51" s="20">
        <v>0</v>
      </c>
      <c r="G51" s="20">
        <v>268</v>
      </c>
      <c r="H51" s="20">
        <v>2861</v>
      </c>
      <c r="I51" s="13"/>
    </row>
    <row r="52" spans="1:254" ht="18.95" customHeight="1" x14ac:dyDescent="0.2">
      <c r="A52" s="18">
        <v>10</v>
      </c>
      <c r="B52" s="19" t="s">
        <v>56</v>
      </c>
      <c r="C52" s="20">
        <v>151</v>
      </c>
      <c r="D52" s="20">
        <v>1660</v>
      </c>
      <c r="E52" s="20">
        <v>3</v>
      </c>
      <c r="F52" s="20">
        <v>59</v>
      </c>
      <c r="G52" s="20">
        <v>151</v>
      </c>
      <c r="H52" s="20">
        <v>1618</v>
      </c>
      <c r="I52" s="13"/>
    </row>
    <row r="53" spans="1:254" ht="18.95" customHeight="1" x14ac:dyDescent="0.2">
      <c r="A53" s="18">
        <v>11</v>
      </c>
      <c r="B53" s="19" t="s">
        <v>57</v>
      </c>
      <c r="C53" s="20">
        <v>32</v>
      </c>
      <c r="D53" s="20">
        <v>72</v>
      </c>
      <c r="E53" s="20">
        <v>7</v>
      </c>
      <c r="F53" s="20">
        <v>48</v>
      </c>
      <c r="G53" s="20">
        <v>39</v>
      </c>
      <c r="H53" s="20">
        <v>119</v>
      </c>
      <c r="I53" s="13"/>
    </row>
    <row r="54" spans="1:254" ht="18.95" customHeight="1" x14ac:dyDescent="0.2">
      <c r="A54" s="18">
        <v>12</v>
      </c>
      <c r="B54" s="19" t="s">
        <v>58</v>
      </c>
      <c r="C54" s="20">
        <v>362</v>
      </c>
      <c r="D54" s="20">
        <v>5930</v>
      </c>
      <c r="E54" s="20">
        <v>12</v>
      </c>
      <c r="F54" s="20">
        <v>426</v>
      </c>
      <c r="G54" s="20">
        <v>298</v>
      </c>
      <c r="H54" s="20">
        <v>5110</v>
      </c>
      <c r="I54" s="13"/>
    </row>
    <row r="55" spans="1:254" ht="18.95" customHeight="1" x14ac:dyDescent="0.2">
      <c r="A55" s="18">
        <v>13</v>
      </c>
      <c r="B55" s="19" t="s">
        <v>59</v>
      </c>
      <c r="C55" s="20">
        <v>4087</v>
      </c>
      <c r="D55" s="20">
        <v>42331</v>
      </c>
      <c r="E55" s="20">
        <v>338</v>
      </c>
      <c r="F55" s="20">
        <v>1660</v>
      </c>
      <c r="G55" s="20">
        <v>4135</v>
      </c>
      <c r="H55" s="20">
        <v>42306</v>
      </c>
      <c r="I55" s="13"/>
    </row>
    <row r="56" spans="1:254" ht="18.95" customHeight="1" x14ac:dyDescent="0.2">
      <c r="A56" s="18">
        <v>14</v>
      </c>
      <c r="B56" s="19" t="s">
        <v>60</v>
      </c>
      <c r="C56" s="20">
        <v>39</v>
      </c>
      <c r="D56" s="20">
        <v>300</v>
      </c>
      <c r="E56" s="20">
        <v>0</v>
      </c>
      <c r="F56" s="20">
        <v>0</v>
      </c>
      <c r="G56" s="20">
        <v>39</v>
      </c>
      <c r="H56" s="20">
        <v>299</v>
      </c>
      <c r="I56" s="13"/>
    </row>
    <row r="57" spans="1:254" ht="18.95" customHeight="1" x14ac:dyDescent="0.2">
      <c r="A57" s="18">
        <v>15</v>
      </c>
      <c r="B57" s="19" t="s">
        <v>61</v>
      </c>
      <c r="C57" s="20">
        <v>1673</v>
      </c>
      <c r="D57" s="20">
        <v>483</v>
      </c>
      <c r="E57" s="20">
        <v>162</v>
      </c>
      <c r="F57" s="20">
        <v>51</v>
      </c>
      <c r="G57" s="20">
        <v>1791</v>
      </c>
      <c r="H57" s="20">
        <v>471</v>
      </c>
      <c r="I57" s="13"/>
    </row>
    <row r="58" spans="1:254" ht="18.95" customHeight="1" x14ac:dyDescent="0.2">
      <c r="A58" s="18">
        <v>16</v>
      </c>
      <c r="B58" s="19" t="s">
        <v>62</v>
      </c>
      <c r="C58" s="20">
        <v>391</v>
      </c>
      <c r="D58" s="20">
        <v>4760</v>
      </c>
      <c r="E58" s="20">
        <v>14</v>
      </c>
      <c r="F58" s="20">
        <v>175</v>
      </c>
      <c r="G58" s="20">
        <v>395</v>
      </c>
      <c r="H58" s="20">
        <v>4914</v>
      </c>
      <c r="I58" s="13"/>
    </row>
    <row r="59" spans="1:254" ht="18.95" customHeight="1" x14ac:dyDescent="0.2">
      <c r="A59" s="26">
        <v>17</v>
      </c>
      <c r="B59" s="19" t="s">
        <v>63</v>
      </c>
      <c r="C59" s="20">
        <v>0</v>
      </c>
      <c r="D59" s="20">
        <v>0</v>
      </c>
      <c r="E59" s="20">
        <v>43</v>
      </c>
      <c r="F59" s="20">
        <v>946</v>
      </c>
      <c r="G59" s="20">
        <v>362</v>
      </c>
      <c r="H59" s="20">
        <v>4511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</row>
    <row r="60" spans="1:254" ht="18.95" customHeight="1" x14ac:dyDescent="0.2">
      <c r="A60" s="18">
        <v>18</v>
      </c>
      <c r="B60" s="19" t="s">
        <v>64</v>
      </c>
      <c r="C60" s="20">
        <v>3994</v>
      </c>
      <c r="D60" s="20">
        <v>42042</v>
      </c>
      <c r="E60" s="20">
        <v>637</v>
      </c>
      <c r="F60" s="20">
        <v>7357</v>
      </c>
      <c r="G60" s="20">
        <v>4535</v>
      </c>
      <c r="H60" s="20">
        <v>47800</v>
      </c>
      <c r="I60" s="13"/>
    </row>
    <row r="61" spans="1:254" ht="18.95" customHeight="1" x14ac:dyDescent="0.2">
      <c r="A61" s="18">
        <v>19</v>
      </c>
      <c r="B61" s="22" t="s">
        <v>65</v>
      </c>
      <c r="C61" s="21">
        <v>0</v>
      </c>
      <c r="D61" s="21">
        <v>0</v>
      </c>
      <c r="E61" s="21">
        <v>8</v>
      </c>
      <c r="F61" s="21">
        <v>58</v>
      </c>
      <c r="G61" s="21">
        <v>15</v>
      </c>
      <c r="H61" s="21">
        <v>117</v>
      </c>
      <c r="I61" s="13"/>
    </row>
    <row r="62" spans="1:254" ht="18.95" customHeight="1" x14ac:dyDescent="0.2">
      <c r="A62" s="39" t="s">
        <v>66</v>
      </c>
      <c r="B62" s="39"/>
      <c r="C62" s="21">
        <f>SUM(C43:C61)</f>
        <v>235333</v>
      </c>
      <c r="D62" s="21">
        <f t="shared" ref="D62:H62" si="4">SUM(D43:D61)</f>
        <v>3277646</v>
      </c>
      <c r="E62" s="21">
        <f t="shared" si="4"/>
        <v>14197</v>
      </c>
      <c r="F62" s="21">
        <f t="shared" si="4"/>
        <v>236966</v>
      </c>
      <c r="G62" s="21">
        <f t="shared" si="4"/>
        <v>233099</v>
      </c>
      <c r="H62" s="21">
        <f t="shared" si="4"/>
        <v>3220514</v>
      </c>
      <c r="I62" s="4"/>
    </row>
    <row r="63" spans="1:254" ht="18.95" customHeight="1" x14ac:dyDescent="0.2">
      <c r="A63" s="27"/>
      <c r="B63" s="41" t="s">
        <v>67</v>
      </c>
      <c r="C63" s="42"/>
      <c r="D63" s="42"/>
      <c r="E63" s="42"/>
      <c r="F63" s="42"/>
      <c r="G63" s="42"/>
      <c r="H63" s="4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</row>
    <row r="64" spans="1:254" ht="18.95" customHeight="1" x14ac:dyDescent="0.2">
      <c r="A64" s="28">
        <v>1</v>
      </c>
      <c r="B64" s="29" t="s">
        <v>68</v>
      </c>
      <c r="C64" s="21">
        <v>0</v>
      </c>
      <c r="D64" s="21">
        <v>0</v>
      </c>
      <c r="E64" s="21">
        <v>14</v>
      </c>
      <c r="F64" s="21">
        <v>144</v>
      </c>
      <c r="G64" s="21">
        <v>136</v>
      </c>
      <c r="H64" s="21">
        <v>1264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</row>
    <row r="65" spans="1:254" ht="18.95" customHeight="1" x14ac:dyDescent="0.2">
      <c r="A65" s="28">
        <v>2</v>
      </c>
      <c r="B65" s="29" t="s">
        <v>69</v>
      </c>
      <c r="C65" s="21">
        <v>0</v>
      </c>
      <c r="D65" s="21">
        <v>0</v>
      </c>
      <c r="E65" s="21">
        <v>2402</v>
      </c>
      <c r="F65" s="21">
        <v>2586</v>
      </c>
      <c r="G65" s="21">
        <v>22410</v>
      </c>
      <c r="H65" s="21">
        <v>10385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</row>
    <row r="66" spans="1:254" ht="18.95" customHeight="1" x14ac:dyDescent="0.2">
      <c r="A66" s="28">
        <v>3</v>
      </c>
      <c r="B66" s="29" t="s">
        <v>70</v>
      </c>
      <c r="C66" s="21">
        <v>0</v>
      </c>
      <c r="D66" s="21">
        <v>0</v>
      </c>
      <c r="E66" s="21">
        <v>2821</v>
      </c>
      <c r="F66" s="21">
        <v>1106</v>
      </c>
      <c r="G66" s="21">
        <v>2821</v>
      </c>
      <c r="H66" s="21">
        <v>1106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</row>
    <row r="67" spans="1:254" ht="18.95" customHeight="1" x14ac:dyDescent="0.2">
      <c r="A67" s="28">
        <v>4</v>
      </c>
      <c r="B67" s="29" t="s">
        <v>71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</row>
    <row r="68" spans="1:254" ht="18.95" customHeight="1" x14ac:dyDescent="0.2">
      <c r="A68" s="44" t="s">
        <v>72</v>
      </c>
      <c r="B68" s="45"/>
      <c r="C68" s="21">
        <f>SUM(C64:C67)</f>
        <v>0</v>
      </c>
      <c r="D68" s="21">
        <f t="shared" ref="D68:H68" si="5">SUM(D64:D67)</f>
        <v>0</v>
      </c>
      <c r="E68" s="21">
        <f t="shared" si="5"/>
        <v>5237</v>
      </c>
      <c r="F68" s="21">
        <f t="shared" si="5"/>
        <v>3836</v>
      </c>
      <c r="G68" s="21">
        <f t="shared" si="5"/>
        <v>25367</v>
      </c>
      <c r="H68" s="21">
        <f t="shared" si="5"/>
        <v>12755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</row>
    <row r="69" spans="1:254" s="9" customFormat="1" ht="20.100000000000001" customHeight="1" x14ac:dyDescent="0.4">
      <c r="A69" s="40" t="s">
        <v>73</v>
      </c>
      <c r="B69" s="40"/>
      <c r="C69" s="30">
        <f>SUM(C28+C31+C36+C41+C62+C68)</f>
        <v>647507</v>
      </c>
      <c r="D69" s="30">
        <f t="shared" ref="D69:H69" si="6">SUM(D28+D31+D36+D41+D62+D68)</f>
        <v>6891428</v>
      </c>
      <c r="E69" s="30">
        <f t="shared" si="6"/>
        <v>48703</v>
      </c>
      <c r="F69" s="30">
        <f t="shared" si="6"/>
        <v>597062</v>
      </c>
      <c r="G69" s="30">
        <f t="shared" si="6"/>
        <v>828883</v>
      </c>
      <c r="H69" s="30">
        <f t="shared" si="6"/>
        <v>6942079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ht="17.25" customHeight="1" x14ac:dyDescent="0.2">
      <c r="A70" s="23"/>
      <c r="B70" s="25" t="s">
        <v>74</v>
      </c>
      <c r="C70" s="24"/>
      <c r="D70" s="24"/>
      <c r="E70" s="24"/>
      <c r="F70" s="24"/>
      <c r="G70" s="24"/>
      <c r="H70" s="24"/>
      <c r="I70" s="13"/>
      <c r="J70" s="13"/>
    </row>
    <row r="71" spans="1:254" ht="17.25" customHeight="1" x14ac:dyDescent="0.25">
      <c r="B71" s="6"/>
      <c r="C71" s="6"/>
      <c r="D71" s="7"/>
      <c r="E71" s="6"/>
      <c r="F71" s="6"/>
      <c r="G71" s="6"/>
      <c r="H71" s="6"/>
    </row>
    <row r="72" spans="1:254" s="1" customFormat="1" ht="17.25" customHeight="1" x14ac:dyDescent="0.2">
      <c r="A72" s="3"/>
      <c r="B72" s="2"/>
    </row>
    <row r="73" spans="1:254" s="1" customFormat="1" ht="17.25" customHeight="1" x14ac:dyDescent="0.2">
      <c r="A73" s="3"/>
      <c r="B73" s="2"/>
    </row>
    <row r="74" spans="1:254" s="1" customFormat="1" ht="17.25" customHeight="1" x14ac:dyDescent="0.2">
      <c r="A74" s="3"/>
      <c r="B74" s="2"/>
      <c r="C74" s="12"/>
      <c r="D74" s="12"/>
    </row>
    <row r="75" spans="1:254" s="1" customFormat="1" ht="17.25" customHeight="1" x14ac:dyDescent="0.2">
      <c r="A75" s="2"/>
      <c r="B75" s="2"/>
    </row>
    <row r="76" spans="1:254" s="1" customFormat="1" ht="17.25" customHeight="1" x14ac:dyDescent="0.2">
      <c r="D76" s="2"/>
    </row>
    <row r="77" spans="1:254" s="1" customFormat="1" ht="17.25" customHeight="1" x14ac:dyDescent="0.2">
      <c r="D77" s="2"/>
    </row>
    <row r="78" spans="1:254" s="1" customFormat="1" ht="17.25" customHeight="1" x14ac:dyDescent="0.2">
      <c r="D78" s="2"/>
    </row>
    <row r="79" spans="1:254" s="1" customFormat="1" ht="17.25" customHeight="1" x14ac:dyDescent="0.2">
      <c r="D79" s="2"/>
    </row>
    <row r="80" spans="1:254" s="1" customFormat="1" ht="17.25" customHeight="1" x14ac:dyDescent="0.2">
      <c r="D80" s="2"/>
    </row>
    <row r="81" spans="3:4" s="1" customFormat="1" ht="17.25" customHeight="1" x14ac:dyDescent="0.2">
      <c r="D81" s="2"/>
    </row>
    <row r="82" spans="3:4" s="1" customFormat="1" ht="17.25" customHeight="1" x14ac:dyDescent="0.2">
      <c r="D82" s="2"/>
    </row>
    <row r="83" spans="3:4" s="1" customFormat="1" ht="17.25" customHeight="1" x14ac:dyDescent="0.2">
      <c r="D83" s="2"/>
    </row>
    <row r="84" spans="3:4" s="1" customFormat="1" ht="17.25" customHeight="1" x14ac:dyDescent="0.2">
      <c r="D84" s="2"/>
    </row>
    <row r="85" spans="3:4" s="1" customFormat="1" ht="17.25" customHeight="1" x14ac:dyDescent="0.2">
      <c r="D85" s="2"/>
    </row>
    <row r="86" spans="3:4" s="1" customFormat="1" ht="17.25" customHeight="1" x14ac:dyDescent="0.2">
      <c r="D86" s="2"/>
    </row>
    <row r="87" spans="3:4" s="1" customFormat="1" ht="17.25" customHeight="1" x14ac:dyDescent="0.2">
      <c r="D87" s="2"/>
    </row>
    <row r="88" spans="3:4" s="1" customFormat="1" ht="17.25" customHeight="1" x14ac:dyDescent="0.2">
      <c r="D88" s="2"/>
    </row>
    <row r="89" spans="3:4" s="1" customFormat="1" ht="17.25" customHeight="1" x14ac:dyDescent="0.2">
      <c r="C89" s="5"/>
      <c r="D89" s="5"/>
    </row>
    <row r="90" spans="3:4" s="1" customFormat="1" ht="17.25" customHeight="1" x14ac:dyDescent="0.2">
      <c r="C90" s="5"/>
      <c r="D90" s="5"/>
    </row>
    <row r="91" spans="3:4" s="1" customFormat="1" ht="17.25" customHeight="1" x14ac:dyDescent="0.2">
      <c r="C91" s="5"/>
      <c r="D91" s="5"/>
    </row>
    <row r="92" spans="3:4" s="1" customFormat="1" ht="17.25" customHeight="1" x14ac:dyDescent="0.2">
      <c r="C92" s="5"/>
      <c r="D92" s="5"/>
    </row>
    <row r="93" spans="3:4" s="1" customFormat="1" ht="17.25" customHeight="1" x14ac:dyDescent="0.2">
      <c r="C93" s="5"/>
      <c r="D93" s="5"/>
    </row>
    <row r="94" spans="3:4" s="1" customFormat="1" ht="17.25" customHeight="1" x14ac:dyDescent="0.2">
      <c r="C94" s="5"/>
      <c r="D94" s="5"/>
    </row>
    <row r="95" spans="3:4" s="1" customFormat="1" ht="17.25" customHeight="1" x14ac:dyDescent="0.2">
      <c r="C95" s="11"/>
      <c r="D95" s="5"/>
    </row>
    <row r="96" spans="3:4" s="1" customFormat="1" ht="17.25" customHeight="1" x14ac:dyDescent="0.2">
      <c r="C96" s="5"/>
      <c r="D96" s="5"/>
    </row>
    <row r="97" spans="3:4" s="1" customFormat="1" ht="17.25" customHeight="1" x14ac:dyDescent="0.2">
      <c r="C97" s="5"/>
      <c r="D97" s="5"/>
    </row>
    <row r="98" spans="3:4" s="1" customFormat="1" ht="17.25" customHeight="1" x14ac:dyDescent="0.2">
      <c r="C98" s="5"/>
      <c r="D98" s="5"/>
    </row>
    <row r="99" spans="3:4" s="1" customFormat="1" ht="17.25" customHeight="1" x14ac:dyDescent="0.2">
      <c r="C99" s="5"/>
      <c r="D99" s="5"/>
    </row>
    <row r="100" spans="3:4" s="1" customFormat="1" ht="17.25" customHeight="1" x14ac:dyDescent="0.2">
      <c r="C100" s="5"/>
      <c r="D100" s="5"/>
    </row>
    <row r="101" spans="3:4" s="1" customFormat="1" ht="17.25" customHeight="1" x14ac:dyDescent="0.2">
      <c r="C101" s="5"/>
      <c r="D101" s="5"/>
    </row>
    <row r="102" spans="3:4" s="1" customFormat="1" ht="17.25" customHeight="1" x14ac:dyDescent="0.2">
      <c r="C102" s="5"/>
      <c r="D102" s="5"/>
    </row>
    <row r="103" spans="3:4" s="1" customFormat="1" ht="17.25" customHeight="1" x14ac:dyDescent="0.2">
      <c r="C103" s="5"/>
      <c r="D103" s="5"/>
    </row>
    <row r="104" spans="3:4" s="1" customFormat="1" ht="17.25" customHeight="1" x14ac:dyDescent="0.2">
      <c r="C104" s="5"/>
      <c r="D104" s="5"/>
    </row>
    <row r="105" spans="3:4" s="1" customFormat="1" ht="17.25" customHeight="1" x14ac:dyDescent="0.2">
      <c r="C105" s="5"/>
      <c r="D105" s="5"/>
    </row>
    <row r="106" spans="3:4" s="1" customFormat="1" ht="17.25" customHeight="1" x14ac:dyDescent="0.2">
      <c r="C106" s="5"/>
      <c r="D106" s="5"/>
    </row>
    <row r="107" spans="3:4" s="1" customFormat="1" ht="17.25" customHeight="1" x14ac:dyDescent="0.2">
      <c r="C107" s="5"/>
      <c r="D107" s="5"/>
    </row>
    <row r="108" spans="3:4" s="1" customFormat="1" ht="17.25" customHeight="1" x14ac:dyDescent="0.2">
      <c r="C108" s="5"/>
      <c r="D108" s="5"/>
    </row>
    <row r="109" spans="3:4" s="1" customFormat="1" ht="17.25" customHeight="1" x14ac:dyDescent="0.2">
      <c r="C109" s="5"/>
      <c r="D109" s="5"/>
    </row>
    <row r="110" spans="3:4" s="1" customFormat="1" ht="17.25" customHeight="1" x14ac:dyDescent="0.2">
      <c r="C110" s="5"/>
      <c r="D110" s="5"/>
    </row>
    <row r="111" spans="3:4" s="1" customFormat="1" ht="17.25" customHeight="1" x14ac:dyDescent="0.2">
      <c r="C111" s="5"/>
      <c r="D111" s="5"/>
    </row>
    <row r="112" spans="3:4" s="1" customFormat="1" ht="17.25" customHeight="1" x14ac:dyDescent="0.2">
      <c r="C112" s="4"/>
      <c r="D112" s="5"/>
    </row>
    <row r="113" spans="3:4" s="1" customFormat="1" ht="17.25" customHeight="1" x14ac:dyDescent="0.2">
      <c r="C113" s="11"/>
      <c r="D113" s="5"/>
    </row>
    <row r="114" spans="3:4" s="1" customFormat="1" ht="17.25" customHeight="1" x14ac:dyDescent="0.2">
      <c r="C114" s="4"/>
    </row>
  </sheetData>
  <mergeCells count="22">
    <mergeCell ref="A28:B28"/>
    <mergeCell ref="A31:B31"/>
    <mergeCell ref="A36:B36"/>
    <mergeCell ref="A41:B41"/>
    <mergeCell ref="A69:B69"/>
    <mergeCell ref="A62:B62"/>
    <mergeCell ref="B29:H29"/>
    <mergeCell ref="B32:H32"/>
    <mergeCell ref="B37:H37"/>
    <mergeCell ref="B42:H42"/>
    <mergeCell ref="B63:H63"/>
    <mergeCell ref="A68:B68"/>
    <mergeCell ref="B7:H7"/>
    <mergeCell ref="A1:H1"/>
    <mergeCell ref="A3:H3"/>
    <mergeCell ref="G4:H4"/>
    <mergeCell ref="F2:H2"/>
    <mergeCell ref="A5:A6"/>
    <mergeCell ref="B5:B6"/>
    <mergeCell ref="C5:D5"/>
    <mergeCell ref="E5:F5"/>
    <mergeCell ref="G5:H5"/>
  </mergeCells>
  <printOptions horizontalCentered="1" verticalCentered="1"/>
  <pageMargins left="0.74803149606299213" right="0.74803149606299213" top="0.39370078740157483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Housing</vt:lpstr>
      <vt:lpstr>Housing!Print_Area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2018-08-13T13:23:13Z</cp:lastPrinted>
  <dcterms:created xsi:type="dcterms:W3CDTF">2013-06-28T06:53:41Z</dcterms:created>
  <dcterms:modified xsi:type="dcterms:W3CDTF">2018-08-13T13:23:25Z</dcterms:modified>
</cp:coreProperties>
</file>